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Стойки СВ - доп.выручка\Обоснование НМЦ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Лист1!$A$8:$I$8</definedName>
  </definedNames>
  <calcPr calcId="162913"/>
</workbook>
</file>

<file path=xl/calcChain.xml><?xml version="1.0" encoding="utf-8"?>
<calcChain xmlns="http://schemas.openxmlformats.org/spreadsheetml/2006/main">
  <c r="H8" i="1" l="1"/>
  <c r="I8" i="1" s="1"/>
  <c r="I9" i="1" s="1"/>
</calcChain>
</file>

<file path=xl/sharedStrings.xml><?xml version="1.0" encoding="utf-8"?>
<sst xmlns="http://schemas.openxmlformats.org/spreadsheetml/2006/main" count="17" uniqueCount="17">
  <si>
    <t>Приложение к СО 6.3140/0</t>
  </si>
  <si>
    <t>Расчет НМЦ</t>
  </si>
  <si>
    <t>№ п/п</t>
  </si>
  <si>
    <t>Наименование товара</t>
  </si>
  <si>
    <t>Ед. изм.</t>
  </si>
  <si>
    <t>Количество</t>
  </si>
  <si>
    <t>Рыночная цена за ед. рублей без НДС</t>
  </si>
  <si>
    <t>Расчет НМЦ, руб. без НДС</t>
  </si>
  <si>
    <t>Источник ценовой информации</t>
  </si>
  <si>
    <t>Источник 1</t>
  </si>
  <si>
    <t>Источник 2</t>
  </si>
  <si>
    <t>Источник 3</t>
  </si>
  <si>
    <t>Цена, руб. без НДС</t>
  </si>
  <si>
    <t>Стоимость, руб. без НДС</t>
  </si>
  <si>
    <t>шт</t>
  </si>
  <si>
    <t>Стойка СВ 110-5</t>
  </si>
  <si>
    <t>Начальная (максимальная) цена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</si>
</sst>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0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164" fontId="1" fillId="0" borderId="0" xfId="0" applyNumberFormat="1" applyFont="1"/>
    <xf numFmtId="4" fontId="1" fillId="0" borderId="2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64" fontId="6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70" workbookViewId="0">
      <selection activeCell="R16" sqref="R16"/>
    </sheetView>
  </sheetViews>
  <sheetFormatPr defaultRowHeight="15" x14ac:dyDescent="0.25"/>
  <cols>
    <col min="1" max="1" width="14.28515625" style="2" customWidth="1"/>
    <col min="2" max="2" width="43.7109375" style="3" customWidth="1"/>
    <col min="3" max="3" width="6.42578125" style="2" customWidth="1"/>
    <col min="4" max="4" width="12.42578125" style="4" customWidth="1"/>
    <col min="5" max="5" width="14.7109375" style="5" customWidth="1"/>
    <col min="6" max="6" width="13.28515625" style="5" customWidth="1"/>
    <col min="7" max="7" width="13.85546875" style="5" customWidth="1"/>
    <col min="8" max="8" width="14.140625" style="6" customWidth="1"/>
    <col min="9" max="9" width="14.42578125" style="7" customWidth="1"/>
    <col min="10" max="10" width="13.42578125" style="1" customWidth="1"/>
    <col min="11" max="11" width="9.140625" style="8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0" x14ac:dyDescent="0.25">
      <c r="H1" s="22" t="s">
        <v>0</v>
      </c>
      <c r="I1" s="22"/>
    </row>
    <row r="2" spans="1:10" x14ac:dyDescent="0.25">
      <c r="A2" s="9"/>
    </row>
    <row r="3" spans="1:10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10" ht="15.75" customHeight="1" x14ac:dyDescent="0.25"/>
    <row r="5" spans="1:10" ht="38.25" customHeight="1" x14ac:dyDescent="0.25">
      <c r="A5" s="24" t="s">
        <v>2</v>
      </c>
      <c r="B5" s="27" t="s">
        <v>3</v>
      </c>
      <c r="C5" s="24" t="s">
        <v>4</v>
      </c>
      <c r="D5" s="24" t="s">
        <v>5</v>
      </c>
      <c r="E5" s="30" t="s">
        <v>6</v>
      </c>
      <c r="F5" s="31"/>
      <c r="G5" s="31"/>
      <c r="H5" s="32" t="s">
        <v>7</v>
      </c>
      <c r="I5" s="32"/>
    </row>
    <row r="6" spans="1:10" ht="38.25" customHeight="1" x14ac:dyDescent="0.25">
      <c r="A6" s="25"/>
      <c r="B6" s="28"/>
      <c r="C6" s="25"/>
      <c r="D6" s="25"/>
      <c r="E6" s="30" t="s">
        <v>8</v>
      </c>
      <c r="F6" s="31"/>
      <c r="G6" s="31"/>
      <c r="H6" s="32"/>
      <c r="I6" s="32"/>
    </row>
    <row r="7" spans="1:10" ht="81" customHeight="1" x14ac:dyDescent="0.25">
      <c r="A7" s="26"/>
      <c r="B7" s="29"/>
      <c r="C7" s="26"/>
      <c r="D7" s="26"/>
      <c r="E7" s="11" t="s">
        <v>9</v>
      </c>
      <c r="F7" s="11" t="s">
        <v>10</v>
      </c>
      <c r="G7" s="11" t="s">
        <v>11</v>
      </c>
      <c r="H7" s="10" t="s">
        <v>12</v>
      </c>
      <c r="I7" s="11" t="s">
        <v>13</v>
      </c>
    </row>
    <row r="8" spans="1:10" ht="15.75" customHeight="1" x14ac:dyDescent="0.25">
      <c r="A8" s="12">
        <v>1</v>
      </c>
      <c r="B8" s="13" t="s">
        <v>15</v>
      </c>
      <c r="C8" s="14" t="s">
        <v>14</v>
      </c>
      <c r="D8" s="14">
        <v>23</v>
      </c>
      <c r="E8" s="15">
        <v>15380.84</v>
      </c>
      <c r="F8" s="15"/>
      <c r="G8" s="17"/>
      <c r="H8" s="18">
        <f>E8</f>
        <v>15380.84</v>
      </c>
      <c r="I8" s="19">
        <f t="shared" ref="I8" si="0">ROUND(D8*H8,2)</f>
        <v>353759.32</v>
      </c>
      <c r="J8" s="16"/>
    </row>
    <row r="9" spans="1:10" ht="15.75" x14ac:dyDescent="0.25">
      <c r="B9" s="20" t="s">
        <v>16</v>
      </c>
      <c r="I9" s="21">
        <f>SUM(I8:I8)</f>
        <v>353759.32</v>
      </c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5</cp:revision>
  <dcterms:created xsi:type="dcterms:W3CDTF">2016-10-27T04:45:37Z</dcterms:created>
  <dcterms:modified xsi:type="dcterms:W3CDTF">2026-04-29T08:36:05Z</dcterms:modified>
</cp:coreProperties>
</file>